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5/1440. ITB 46-2025/2) Drafts/2) Attachments &amp; Exhibits/"/>
    </mc:Choice>
  </mc:AlternateContent>
  <xr:revisionPtr revIDLastSave="317" documentId="8_{C4747BBD-8448-4079-A67E-B17C412907D9}" xr6:coauthVersionLast="47" xr6:coauthVersionMax="47" xr10:uidLastSave="{B1F08914-1B53-40E8-8F2A-344FC6BA3270}"/>
  <bookViews>
    <workbookView xWindow="-28920" yWindow="-120" windowWidth="29040" windowHeight="15720"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1" l="1"/>
  <c r="A12" i="1" s="1"/>
  <c r="A11" i="1" l="1"/>
  <c r="A14" i="1" l="1"/>
  <c r="A15" i="1" s="1"/>
  <c r="A13" i="1"/>
  <c r="A18" i="1" l="1"/>
  <c r="A17" i="1"/>
  <c r="F22" i="1"/>
  <c r="A6" i="1"/>
  <c r="A8" i="1" s="1"/>
  <c r="A19" i="1" l="1"/>
  <c r="A20" i="1"/>
  <c r="A21" i="1" s="1"/>
</calcChain>
</file>

<file path=xl/sharedStrings.xml><?xml version="1.0" encoding="utf-8"?>
<sst xmlns="http://schemas.openxmlformats.org/spreadsheetml/2006/main" count="76" uniqueCount="64">
  <si>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</si>
  <si>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</si>
  <si>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</si>
  <si>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</si>
  <si>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</si>
  <si>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</si>
  <si>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</si>
  <si>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</si>
  <si>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</si>
  <si>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</si>
  <si>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</si>
  <si>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</si>
  <si>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</si>
  <si>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</si>
  <si>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</si>
  <si>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</si>
  <si>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</si>
  <si>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</si>
  <si>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</si>
  <si>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</si>
  <si>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</si>
  <si>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</si>
  <si>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</si>
  <si>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</si>
  <si>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</si>
  <si>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</si>
  <si>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</si>
  <si>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</si>
  <si>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</si>
  <si>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</si>
  <si>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</si>
  <si>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</si>
  <si>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</si>
  <si>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Project Name:</t>
  </si>
  <si>
    <t>Concrete Pad</t>
  </si>
  <si>
    <t>Start Up &amp; Test Installed Generator</t>
  </si>
  <si>
    <t>Site Preparation</t>
  </si>
  <si>
    <t>Each</t>
  </si>
  <si>
    <t>QUANTITY</t>
  </si>
  <si>
    <t>EXTENDED PRICE</t>
  </si>
  <si>
    <t>Project Management, Supervisor, and Support Staff</t>
  </si>
  <si>
    <t>Calendar Days</t>
  </si>
  <si>
    <t>N/A</t>
  </si>
  <si>
    <t xml:space="preserve">Includes ordering and receipt of materials, building permit, installation, and final clean-up after receipt of order (ARO). </t>
  </si>
  <si>
    <t>Project Lead Time</t>
  </si>
  <si>
    <t>ITB 46-2025 Generator Installation (Tampa)</t>
  </si>
  <si>
    <t>18427 Hancock Bluff Rd. Dade City FL. 33525</t>
  </si>
  <si>
    <t>Furnish one (1) new Generac, 120/240 volt, 60KW &amp; 100KW, 1800 RPM, 1-phase Liquid Propane Standby Generator Model RG06045NAX. Or RG10090NAC</t>
  </si>
  <si>
    <t>Furnish and install one (1) new 500 Gallon LP Tank, Buried, Anchored with Anode Bag (20 gallons of fuel for testing)</t>
  </si>
  <si>
    <t>Furnish Two (2) new NEMA Rated 150 ATS &amp; 300ATS amp Automatic Transfer Switch</t>
  </si>
  <si>
    <t>Generator</t>
  </si>
  <si>
    <t>General Site Requirements</t>
  </si>
  <si>
    <t>Start-Up and Mobilization/Dumpster Rental/Trash Removal/Temporary Bathrooms/Final Clean Up</t>
  </si>
  <si>
    <t>Supervision</t>
  </si>
  <si>
    <t>Site Preparation (including removal of existing generator if applicable)</t>
  </si>
  <si>
    <t>Furnish and install one (1) new 6-inch thick by 4’ x 9’ Pre-Cast Monolithic Concrete pad rated for 3000 lb. capacity for the generator with #5 rebar 12 inches on center</t>
  </si>
  <si>
    <t>Generator Installation</t>
  </si>
  <si>
    <t>Generator Installation Services (includes delivery and installation on concrete pad) and electrical installation, to include all wiring connections and wire sizes to specs, including control wires from new transfer switch to generator</t>
  </si>
  <si>
    <t>Generator start up service, generator and transfer switch tests, including twenty (20) gallons of propane for start up</t>
  </si>
  <si>
    <t xml:space="preserve">Number of Years in Business: </t>
  </si>
  <si>
    <r>
      <t xml:space="preserve">- </t>
    </r>
    <r>
      <rPr>
        <b/>
        <sz val="11"/>
        <color rgb="FFFF0000"/>
        <rFont val="Calibri"/>
        <family val="2"/>
        <scheme val="minor"/>
      </rPr>
      <t xml:space="preserve">SOV MUST BE COMPLETED IN FULL TO BE ELIGIBLE FOR AWARD, NO EXCEPTIONS. </t>
    </r>
  </si>
  <si>
    <t>Bidder will review each requirement and respond in the corresponding yellow cells under Column C with the lumpsum cost, unless otherwise instructed. Bidder may enter comments in Column G, if applicable.</t>
  </si>
  <si>
    <t>1.02</t>
  </si>
  <si>
    <t>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</si>
</sst>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6" formatCode="&quot;$&quot;#,##0.00"/>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1"/>
      <color rgb="FFFFFF00"/>
      <name val="Calibri"/>
      <family val="2"/>
      <scheme val="minor"/>
    </font>
    <font>
      <b/>
      <sz val="12"/>
      <color theme="1"/>
      <name val="Calibri"/>
      <family val="2"/>
      <scheme val="minor"/>
    </font>
    <font>
      <b/>
      <sz val="20"/>
      <name val="Calibri"/>
      <family val="2"/>
      <scheme val="minor"/>
    </font>
    <font>
      <b/>
      <i/>
      <sz val="20"/>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3">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60">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9" fontId="11" fillId="2" borderId="5" xfId="0" applyNumberFormat="1" applyFont="1" applyFill="1" applyBorder="1" applyAlignment="1">
      <alignment horizontal="left" vertical="top" wrapText="1"/>
    </xf>
    <xf numFmtId="2" fontId="8" fillId="5" borderId="5" xfId="0" applyNumberFormat="1" applyFont="1" applyFill="1" applyBorder="1" applyAlignment="1">
      <alignment horizontal="center" vertical="center"/>
    </xf>
    <xf numFmtId="0" fontId="0" fillId="3" borderId="5" xfId="0" applyFill="1" applyBorder="1" applyAlignment="1">
      <alignment horizontal="left" vertical="top" wrapText="1"/>
    </xf>
    <xf numFmtId="0" fontId="0" fillId="0" borderId="5" xfId="0" applyBorder="1" applyAlignment="1">
      <alignment horizontal="left" vertical="top" wrapText="1"/>
    </xf>
    <xf numFmtId="0" fontId="0" fillId="3" borderId="5" xfId="0" applyFill="1" applyBorder="1"/>
    <xf numFmtId="44" fontId="0" fillId="0" borderId="5" xfId="0" applyNumberFormat="1" applyBorder="1" applyAlignment="1">
      <alignment horizontal="center" vertical="center"/>
    </xf>
    <xf numFmtId="0" fontId="0" fillId="0" borderId="5" xfId="0" applyBorder="1" applyAlignment="1">
      <alignment vertical="center"/>
    </xf>
    <xf numFmtId="0" fontId="0" fillId="0" borderId="5" xfId="0" applyBorder="1" applyAlignment="1">
      <alignment horizontal="left" vertical="center" wrapText="1"/>
    </xf>
    <xf numFmtId="0" fontId="0" fillId="3" borderId="12" xfId="0" applyFill="1" applyBorder="1" applyAlignment="1">
      <alignment horizontal="left" vertical="top"/>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12" fillId="2" borderId="5"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8" fillId="5" borderId="5" xfId="0" applyFont="1" applyFill="1" applyBorder="1" applyAlignment="1">
      <alignment horizontal="center"/>
    </xf>
    <xf numFmtId="0" fontId="10" fillId="5" borderId="5" xfId="0" applyFont="1" applyFill="1" applyBorder="1" applyAlignment="1">
      <alignment horizontal="center"/>
    </xf>
    <xf numFmtId="49" fontId="13" fillId="2" borderId="5" xfId="0" applyNumberFormat="1" applyFont="1" applyFill="1" applyBorder="1" applyAlignment="1">
      <alignment horizontal="center" vertical="center" wrapText="1"/>
    </xf>
    <xf numFmtId="49" fontId="11" fillId="0" borderId="5" xfId="0" applyNumberFormat="1" applyFont="1" applyBorder="1" applyAlignment="1">
      <alignment horizontal="left" vertical="top" wrapText="1"/>
    </xf>
    <xf numFmtId="0" fontId="8" fillId="5" borderId="20" xfId="0" applyFont="1" applyFill="1" applyBorder="1" applyAlignment="1">
      <alignment horizontal="center"/>
    </xf>
    <xf numFmtId="0" fontId="8" fillId="5" borderId="21" xfId="0" applyFont="1" applyFill="1" applyBorder="1" applyAlignment="1">
      <alignment horizontal="center"/>
    </xf>
    <xf numFmtId="0" fontId="8" fillId="5" borderId="22" xfId="0" applyFont="1" applyFill="1" applyBorder="1" applyAlignment="1">
      <alignment horizontal="center"/>
    </xf>
    <xf numFmtId="0" fontId="2" fillId="2" borderId="5" xfId="0" applyFont="1" applyFill="1" applyBorder="1" applyAlignment="1">
      <alignment horizontal="right"/>
    </xf>
    <xf numFmtId="166" fontId="0" fillId="2" borderId="5" xfId="0" applyNumberFormat="1" applyFill="1" applyBorder="1"/>
    <xf numFmtId="166" fontId="0" fillId="3" borderId="5" xfId="1" applyNumberFormat="1" applyFont="1" applyFill="1" applyBorder="1" applyAlignment="1">
      <alignment horizontal="center" vertical="center"/>
    </xf>
    <xf numFmtId="166" fontId="0" fillId="0" borderId="5" xfId="0" applyNumberFormat="1" applyFill="1" applyBorder="1" applyAlignment="1">
      <alignment horizontal="center" vertical="center"/>
    </xf>
    <xf numFmtId="49" fontId="0" fillId="0" borderId="5" xfId="0" applyNumberFormat="1" applyFill="1" applyBorder="1" applyAlignment="1">
      <alignment horizontal="center" vertical="center"/>
    </xf>
    <xf numFmtId="0" fontId="0" fillId="0" borderId="5" xfId="0" applyFill="1" applyBorder="1" applyAlignment="1">
      <alignment horizontal="left" vertical="center" wrapText="1"/>
    </xf>
    <xf numFmtId="0" fontId="0" fillId="0" borderId="5" xfId="0" applyFill="1" applyBorder="1" applyAlignment="1">
      <alignment horizontal="center" vertical="center"/>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activeCell="H5" sqref="H5"/>
    </sheetView>
  </sheetViews>
  <sheetFormatPr defaultRowHeight="31.5" customHeight="1" x14ac:dyDescent="0.25"/>
  <cols>
    <col min="1" max="1" width="2.7109375" bestFit="1" customWidth="1"/>
    <col min="2" max="2" width="112.85546875" customWidth="1"/>
  </cols>
  <sheetData>
    <row r="1" spans="1:2" ht="26.25" x14ac:dyDescent="0.25">
      <c r="A1" s="34" t="s">
        <v>32</v>
      </c>
      <c r="B1" s="34"/>
    </row>
    <row r="2" spans="1:2" ht="18" customHeight="1" x14ac:dyDescent="0.25">
      <c r="A2" s="35" t="s">
        <v>17</v>
      </c>
      <c r="B2" s="35"/>
    </row>
    <row r="3" spans="1:2" ht="15.75" x14ac:dyDescent="0.25">
      <c r="A3" s="36" t="s">
        <v>23</v>
      </c>
      <c r="B3" s="36"/>
    </row>
    <row r="4" spans="1:2" ht="15" x14ac:dyDescent="0.25">
      <c r="A4" s="5">
        <v>1</v>
      </c>
      <c r="B4" s="15" t="s">
        <v>27</v>
      </c>
    </row>
    <row r="5" spans="1:2" ht="30" x14ac:dyDescent="0.25">
      <c r="A5" s="5">
        <v>2</v>
      </c>
      <c r="B5" s="16" t="s">
        <v>26</v>
      </c>
    </row>
    <row r="6" spans="1:2" ht="30" x14ac:dyDescent="0.25">
      <c r="A6" s="5">
        <v>3</v>
      </c>
      <c r="B6" s="16" t="s">
        <v>25</v>
      </c>
    </row>
    <row r="7" spans="1:2" ht="15.75" x14ac:dyDescent="0.25">
      <c r="A7" s="36" t="s">
        <v>24</v>
      </c>
      <c r="B7" s="36"/>
    </row>
    <row r="8" spans="1:2" ht="30" x14ac:dyDescent="0.25">
      <c r="A8" s="5">
        <v>1</v>
      </c>
      <c r="B8" s="16" t="s">
        <v>61</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workbookViewId="0">
      <selection activeCell="B4" sqref="B4"/>
    </sheetView>
  </sheetViews>
  <sheetFormatPr defaultColWidth="9.140625" defaultRowHeight="15" x14ac:dyDescent="0.25"/>
  <cols>
    <col min="1" max="1" width="27.7109375" customWidth="1"/>
    <col min="2" max="2" width="93.42578125" customWidth="1"/>
  </cols>
  <sheetData>
    <row r="1" spans="1:2" ht="27" thickBot="1" x14ac:dyDescent="0.3">
      <c r="A1" s="37" t="s">
        <v>31</v>
      </c>
      <c r="B1" s="38"/>
    </row>
    <row r="2" spans="1:2" ht="15.75" thickBot="1" x14ac:dyDescent="0.3">
      <c r="A2" s="39" t="s">
        <v>0</v>
      </c>
      <c r="B2" s="40"/>
    </row>
    <row r="3" spans="1:2" x14ac:dyDescent="0.25">
      <c r="A3" s="1" t="s">
        <v>1</v>
      </c>
      <c r="B3" s="8"/>
    </row>
    <row r="4" spans="1:2" x14ac:dyDescent="0.25">
      <c r="A4" s="4" t="s">
        <v>59</v>
      </c>
      <c r="B4" s="33"/>
    </row>
    <row r="5" spans="1:2" x14ac:dyDescent="0.25">
      <c r="A5" s="2" t="s">
        <v>2</v>
      </c>
      <c r="B5" s="9"/>
    </row>
    <row r="6" spans="1:2" x14ac:dyDescent="0.25">
      <c r="A6" s="6" t="s">
        <v>8</v>
      </c>
      <c r="B6" s="9"/>
    </row>
    <row r="7" spans="1:2" x14ac:dyDescent="0.25">
      <c r="A7" s="6" t="s">
        <v>9</v>
      </c>
      <c r="B7" s="9"/>
    </row>
    <row r="8" spans="1:2" x14ac:dyDescent="0.25">
      <c r="A8" s="6" t="s">
        <v>10</v>
      </c>
      <c r="B8" s="9"/>
    </row>
    <row r="9" spans="1:2" x14ac:dyDescent="0.25">
      <c r="A9" s="6" t="s">
        <v>11</v>
      </c>
      <c r="B9" s="9"/>
    </row>
    <row r="10" spans="1:2" x14ac:dyDescent="0.25">
      <c r="A10" s="6" t="s">
        <v>3</v>
      </c>
      <c r="B10" s="9"/>
    </row>
    <row r="11" spans="1:2" x14ac:dyDescent="0.25">
      <c r="A11" s="6" t="s">
        <v>4</v>
      </c>
      <c r="B11" s="9"/>
    </row>
    <row r="12" spans="1:2" ht="15.75" thickBot="1" x14ac:dyDescent="0.3">
      <c r="A12" s="7" t="s">
        <v>12</v>
      </c>
      <c r="B12" s="10"/>
    </row>
    <row r="13" spans="1:2" ht="15.75" thickBot="1" x14ac:dyDescent="0.3">
      <c r="A13" s="39" t="s">
        <v>5</v>
      </c>
      <c r="B13" s="40"/>
    </row>
    <row r="14" spans="1:2" x14ac:dyDescent="0.25">
      <c r="A14" s="4" t="s">
        <v>2</v>
      </c>
      <c r="B14" s="11"/>
    </row>
    <row r="15" spans="1:2" x14ac:dyDescent="0.25">
      <c r="A15" s="2" t="s">
        <v>3</v>
      </c>
      <c r="B15" s="12"/>
    </row>
    <row r="16" spans="1:2" ht="15.75" thickBot="1" x14ac:dyDescent="0.3">
      <c r="A16" s="3" t="s">
        <v>4</v>
      </c>
      <c r="B16" s="13"/>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5"/>
  <sheetViews>
    <sheetView showGridLines="0" zoomScale="90" zoomScaleNormal="90" workbookViewId="0">
      <selection activeCell="L17" sqref="L17"/>
    </sheetView>
  </sheetViews>
  <sheetFormatPr defaultRowHeight="15" x14ac:dyDescent="0.25"/>
  <cols>
    <col min="1" max="1" width="15.42578125" customWidth="1"/>
    <col min="2" max="2" width="67.42578125" bestFit="1" customWidth="1"/>
    <col min="3" max="3" width="18.42578125" customWidth="1"/>
    <col min="4" max="4" width="13.5703125" bestFit="1" customWidth="1"/>
    <col min="5" max="5" width="15.28515625" customWidth="1"/>
    <col min="6" max="6" width="15.7109375" bestFit="1" customWidth="1"/>
    <col min="7" max="7" width="51.5703125" customWidth="1"/>
  </cols>
  <sheetData>
    <row r="1" spans="1:7" ht="26.25" x14ac:dyDescent="0.25">
      <c r="A1" s="44" t="s">
        <v>45</v>
      </c>
      <c r="B1" s="45"/>
      <c r="C1" s="45"/>
      <c r="D1" s="45"/>
      <c r="E1" s="45"/>
      <c r="F1" s="45"/>
      <c r="G1" s="45"/>
    </row>
    <row r="2" spans="1:7" ht="26.25" x14ac:dyDescent="0.25">
      <c r="A2" s="48" t="s">
        <v>30</v>
      </c>
      <c r="B2" s="45"/>
      <c r="C2" s="45"/>
      <c r="D2" s="45"/>
      <c r="E2" s="45"/>
      <c r="F2" s="45"/>
      <c r="G2" s="45"/>
    </row>
    <row r="3" spans="1:7" ht="15.75" x14ac:dyDescent="0.25">
      <c r="A3" s="25" t="s">
        <v>33</v>
      </c>
      <c r="B3" s="49" t="s">
        <v>46</v>
      </c>
      <c r="C3" s="49"/>
      <c r="D3" s="49"/>
      <c r="E3" s="49"/>
      <c r="F3" s="49"/>
      <c r="G3" s="49"/>
    </row>
    <row r="4" spans="1:7" x14ac:dyDescent="0.25">
      <c r="A4" s="17" t="s">
        <v>18</v>
      </c>
      <c r="B4" s="17" t="s">
        <v>19</v>
      </c>
      <c r="C4" s="17" t="s">
        <v>20</v>
      </c>
      <c r="D4" s="17" t="s">
        <v>7</v>
      </c>
      <c r="E4" s="17" t="s">
        <v>38</v>
      </c>
      <c r="F4" s="17" t="s">
        <v>39</v>
      </c>
      <c r="G4" s="17" t="s">
        <v>21</v>
      </c>
    </row>
    <row r="5" spans="1:7" x14ac:dyDescent="0.25">
      <c r="A5" s="26" t="s">
        <v>6</v>
      </c>
      <c r="B5" s="46" t="s">
        <v>50</v>
      </c>
      <c r="C5" s="47"/>
      <c r="D5" s="47"/>
      <c r="E5" s="47"/>
      <c r="F5" s="47"/>
      <c r="G5" s="47"/>
    </row>
    <row r="6" spans="1:7" ht="45" x14ac:dyDescent="0.25">
      <c r="A6" s="57">
        <f>A5+0.01</f>
        <v>1.01</v>
      </c>
      <c r="B6" s="58" t="s">
        <v>47</v>
      </c>
      <c r="C6" s="55"/>
      <c r="D6" s="59" t="s">
        <v>13</v>
      </c>
      <c r="E6" s="59">
        <v>1</v>
      </c>
      <c r="F6" s="56"/>
      <c r="G6" s="27"/>
    </row>
    <row r="7" spans="1:7" ht="30" x14ac:dyDescent="0.25">
      <c r="A7" s="57" t="s">
        <v>62</v>
      </c>
      <c r="B7" s="58" t="s">
        <v>48</v>
      </c>
      <c r="C7" s="55"/>
      <c r="D7" s="59" t="s">
        <v>37</v>
      </c>
      <c r="E7" s="59">
        <v>1</v>
      </c>
      <c r="F7" s="56"/>
      <c r="G7" s="27"/>
    </row>
    <row r="8" spans="1:7" ht="30" x14ac:dyDescent="0.25">
      <c r="A8" s="57">
        <f t="shared" ref="A8" si="0">A7+0.01</f>
        <v>1.03</v>
      </c>
      <c r="B8" s="58" t="s">
        <v>49</v>
      </c>
      <c r="C8" s="55"/>
      <c r="D8" s="59" t="s">
        <v>13</v>
      </c>
      <c r="E8" s="59">
        <v>1</v>
      </c>
      <c r="F8" s="56"/>
      <c r="G8" s="27"/>
    </row>
    <row r="9" spans="1:7" ht="45" x14ac:dyDescent="0.25">
      <c r="A9" s="57" t="s">
        <v>63</v>
      </c>
      <c r="B9" s="32" t="s">
        <v>44</v>
      </c>
      <c r="C9" s="14" t="s">
        <v>42</v>
      </c>
      <c r="D9" s="31" t="s">
        <v>41</v>
      </c>
      <c r="E9" s="29"/>
      <c r="F9" s="30" t="s">
        <v>42</v>
      </c>
      <c r="G9" s="28" t="s">
        <v>43</v>
      </c>
    </row>
    <row r="10" spans="1:7" x14ac:dyDescent="0.25">
      <c r="A10" s="26">
        <f>A5+1</f>
        <v>2</v>
      </c>
      <c r="B10" s="46" t="s">
        <v>51</v>
      </c>
      <c r="C10" s="47"/>
      <c r="D10" s="47"/>
      <c r="E10" s="47"/>
      <c r="F10" s="47"/>
      <c r="G10" s="47"/>
    </row>
    <row r="11" spans="1:7" ht="30" x14ac:dyDescent="0.25">
      <c r="A11" s="57">
        <f>A10+0.01</f>
        <v>2.0099999999999998</v>
      </c>
      <c r="B11" s="58" t="s">
        <v>52</v>
      </c>
      <c r="C11" s="55"/>
      <c r="D11" s="59" t="s">
        <v>13</v>
      </c>
      <c r="E11" s="59">
        <v>1</v>
      </c>
      <c r="F11" s="56"/>
      <c r="G11" s="27"/>
    </row>
    <row r="12" spans="1:7" x14ac:dyDescent="0.25">
      <c r="A12" s="26">
        <f>A10+1</f>
        <v>3</v>
      </c>
      <c r="B12" s="46" t="s">
        <v>53</v>
      </c>
      <c r="C12" s="47"/>
      <c r="D12" s="47"/>
      <c r="E12" s="47"/>
      <c r="F12" s="47"/>
      <c r="G12" s="47"/>
    </row>
    <row r="13" spans="1:7" x14ac:dyDescent="0.25">
      <c r="A13" s="57">
        <f t="shared" ref="A13" si="1">A12+0.01</f>
        <v>3.01</v>
      </c>
      <c r="B13" s="58" t="s">
        <v>40</v>
      </c>
      <c r="C13" s="55"/>
      <c r="D13" s="59" t="s">
        <v>13</v>
      </c>
      <c r="E13" s="59">
        <v>1</v>
      </c>
      <c r="F13" s="56"/>
      <c r="G13" s="27"/>
    </row>
    <row r="14" spans="1:7" x14ac:dyDescent="0.25">
      <c r="A14" s="26">
        <f>A12+1</f>
        <v>4</v>
      </c>
      <c r="B14" s="46" t="s">
        <v>36</v>
      </c>
      <c r="C14" s="47"/>
      <c r="D14" s="47"/>
      <c r="E14" s="47"/>
      <c r="F14" s="47"/>
      <c r="G14" s="47"/>
    </row>
    <row r="15" spans="1:7" x14ac:dyDescent="0.25">
      <c r="A15" s="57">
        <f>A14+0.01</f>
        <v>4.01</v>
      </c>
      <c r="B15" s="58" t="s">
        <v>54</v>
      </c>
      <c r="C15" s="55"/>
      <c r="D15" s="59" t="s">
        <v>37</v>
      </c>
      <c r="E15" s="59">
        <v>1</v>
      </c>
      <c r="F15" s="56"/>
      <c r="G15" s="27"/>
    </row>
    <row r="16" spans="1:7" x14ac:dyDescent="0.25">
      <c r="A16" s="26">
        <v>5</v>
      </c>
      <c r="B16" s="50" t="s">
        <v>34</v>
      </c>
      <c r="C16" s="51"/>
      <c r="D16" s="51"/>
      <c r="E16" s="51"/>
      <c r="F16" s="51"/>
      <c r="G16" s="52"/>
    </row>
    <row r="17" spans="1:7" ht="45" x14ac:dyDescent="0.25">
      <c r="A17" s="57">
        <f>A16+0.01</f>
        <v>5.01</v>
      </c>
      <c r="B17" s="58" t="s">
        <v>55</v>
      </c>
      <c r="C17" s="55"/>
      <c r="D17" s="59" t="s">
        <v>13</v>
      </c>
      <c r="E17" s="59">
        <v>1</v>
      </c>
      <c r="F17" s="56"/>
      <c r="G17" s="27"/>
    </row>
    <row r="18" spans="1:7" x14ac:dyDescent="0.25">
      <c r="A18" s="26">
        <f>A16+1</f>
        <v>6</v>
      </c>
      <c r="B18" s="46" t="s">
        <v>56</v>
      </c>
      <c r="C18" s="47"/>
      <c r="D18" s="47"/>
      <c r="E18" s="47"/>
      <c r="F18" s="47"/>
      <c r="G18" s="47"/>
    </row>
    <row r="19" spans="1:7" ht="60" x14ac:dyDescent="0.25">
      <c r="A19" s="57">
        <f>A18+0.01</f>
        <v>6.01</v>
      </c>
      <c r="B19" s="58" t="s">
        <v>57</v>
      </c>
      <c r="C19" s="55"/>
      <c r="D19" s="59" t="s">
        <v>13</v>
      </c>
      <c r="E19" s="59">
        <v>1</v>
      </c>
      <c r="F19" s="56"/>
      <c r="G19" s="27"/>
    </row>
    <row r="20" spans="1:7" x14ac:dyDescent="0.25">
      <c r="A20" s="26">
        <f>A18+1</f>
        <v>7</v>
      </c>
      <c r="B20" s="46" t="s">
        <v>35</v>
      </c>
      <c r="C20" s="47"/>
      <c r="D20" s="47"/>
      <c r="E20" s="47"/>
      <c r="F20" s="47"/>
      <c r="G20" s="47"/>
    </row>
    <row r="21" spans="1:7" ht="30" x14ac:dyDescent="0.25">
      <c r="A21" s="57">
        <f>A20+0.01</f>
        <v>7.01</v>
      </c>
      <c r="B21" s="58" t="s">
        <v>58</v>
      </c>
      <c r="C21" s="55"/>
      <c r="D21" s="59" t="s">
        <v>13</v>
      </c>
      <c r="E21" s="59">
        <v>1</v>
      </c>
      <c r="F21" s="56"/>
      <c r="G21" s="27"/>
    </row>
    <row r="22" spans="1:7" x14ac:dyDescent="0.25">
      <c r="A22" s="53" t="s">
        <v>14</v>
      </c>
      <c r="B22" s="53"/>
      <c r="C22" s="53"/>
      <c r="D22" s="53"/>
      <c r="E22" s="53"/>
      <c r="F22" s="54">
        <f>SUM(C6:C21)</f>
        <v>0</v>
      </c>
    </row>
    <row r="24" spans="1:7" ht="17.100000000000001" customHeight="1" x14ac:dyDescent="0.25">
      <c r="A24" s="22" t="s">
        <v>22</v>
      </c>
      <c r="B24" s="23"/>
      <c r="C24" s="23"/>
      <c r="D24" s="23"/>
      <c r="E24" s="23"/>
      <c r="F24" s="23"/>
      <c r="G24" s="24"/>
    </row>
    <row r="25" spans="1:7" x14ac:dyDescent="0.25">
      <c r="A25" s="41" t="s">
        <v>60</v>
      </c>
      <c r="B25" s="42"/>
      <c r="C25" s="42"/>
      <c r="D25" s="42"/>
      <c r="E25" s="42"/>
      <c r="F25" s="42"/>
      <c r="G25" s="43"/>
    </row>
    <row r="28" spans="1:7" x14ac:dyDescent="0.25">
      <c r="A28" s="18" t="s">
        <v>15</v>
      </c>
      <c r="C28" s="19"/>
    </row>
    <row r="29" spans="1:7" x14ac:dyDescent="0.25">
      <c r="A29" s="20" t="s">
        <v>16</v>
      </c>
      <c r="C29" t="s">
        <v>28</v>
      </c>
    </row>
    <row r="31" spans="1:7" x14ac:dyDescent="0.25">
      <c r="A31" s="20" t="s">
        <v>15</v>
      </c>
    </row>
    <row r="32" spans="1:7" ht="15" customHeight="1" x14ac:dyDescent="0.25">
      <c r="A32" s="20" t="s">
        <v>29</v>
      </c>
    </row>
    <row r="33" spans="1:7" ht="15" customHeight="1" x14ac:dyDescent="0.25">
      <c r="A33" s="21"/>
      <c r="B33" s="21"/>
      <c r="C33" s="21"/>
      <c r="D33" s="21"/>
      <c r="E33" s="21"/>
      <c r="F33" s="21"/>
      <c r="G33" s="21"/>
    </row>
    <row r="35" spans="1:7" ht="35.25" customHeight="1" x14ac:dyDescent="0.25"/>
  </sheetData>
  <sheetProtection formatCells="0"/>
  <mergeCells count="12">
    <mergeCell ref="A25:G25"/>
    <mergeCell ref="A1:G1"/>
    <mergeCell ref="B5:G5"/>
    <mergeCell ref="B20:G20"/>
    <mergeCell ref="A2:G2"/>
    <mergeCell ref="B3:G3"/>
    <mergeCell ref="B10:G10"/>
    <mergeCell ref="B16:G16"/>
    <mergeCell ref="B18:G18"/>
    <mergeCell ref="A22:E22"/>
    <mergeCell ref="B14:G14"/>
    <mergeCell ref="B12:G12"/>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Kamille Gomez</cp:lastModifiedBy>
  <cp:lastPrinted>2021-05-25T20:17:18Z</cp:lastPrinted>
  <dcterms:created xsi:type="dcterms:W3CDTF">2016-11-06T20:45:59Z</dcterms:created>
  <dcterms:modified xsi:type="dcterms:W3CDTF">2025-08-27T17:31:14Z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